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ta_RTU\Dropbox\RTU Darbs\Datu kopas\ScSB2017\"/>
    </mc:Choice>
  </mc:AlternateContent>
  <xr:revisionPtr revIDLastSave="0" documentId="8_{7BF4613C-3E12-4D73-A10E-5736AADAA20E}" xr6:coauthVersionLast="40" xr6:coauthVersionMax="40" xr10:uidLastSave="{00000000-0000-0000-0000-000000000000}"/>
  <bookViews>
    <workbookView xWindow="10230" yWindow="165" windowWidth="10275" windowHeight="7830" xr2:uid="{00000000-000D-0000-FFFF-FFFF00000000}"/>
  </bookViews>
  <sheets>
    <sheet name="Pilīšu dati" sheetId="2" r:id="rId1"/>
    <sheet name="Analizēšanai izvēlētās pilīt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" i="3" l="1"/>
  <c r="M4" i="3"/>
  <c r="L4" i="3"/>
  <c r="L2" i="3"/>
  <c r="L8" i="2"/>
  <c r="L5" i="2"/>
  <c r="K5" i="2"/>
  <c r="L3" i="2"/>
  <c r="K3" i="2"/>
  <c r="K2" i="2"/>
  <c r="G16" i="3" l="1"/>
  <c r="H16" i="3" s="1"/>
  <c r="E16" i="3"/>
  <c r="G15" i="3"/>
  <c r="H15" i="3" s="1"/>
  <c r="E15" i="3"/>
  <c r="G14" i="3"/>
  <c r="H14" i="3" s="1"/>
  <c r="E14" i="3"/>
  <c r="G13" i="3"/>
  <c r="H13" i="3" s="1"/>
  <c r="E13" i="3"/>
  <c r="G12" i="3"/>
  <c r="H12" i="3" s="1"/>
  <c r="E12" i="3"/>
  <c r="G11" i="3"/>
  <c r="H11" i="3" s="1"/>
  <c r="E11" i="3"/>
  <c r="G10" i="3"/>
  <c r="H10" i="3" s="1"/>
  <c r="E10" i="3"/>
  <c r="G9" i="3"/>
  <c r="H9" i="3" s="1"/>
  <c r="E9" i="3"/>
  <c r="G8" i="3"/>
  <c r="H8" i="3" s="1"/>
  <c r="E8" i="3"/>
  <c r="G7" i="3"/>
  <c r="H7" i="3" s="1"/>
  <c r="E7" i="3"/>
  <c r="G6" i="3"/>
  <c r="H6" i="3" s="1"/>
  <c r="E6" i="3"/>
  <c r="G5" i="3"/>
  <c r="H5" i="3" s="1"/>
  <c r="E5" i="3"/>
  <c r="I4" i="3"/>
  <c r="G4" i="3"/>
  <c r="H4" i="3" s="1"/>
  <c r="E4" i="3"/>
  <c r="G3" i="3"/>
  <c r="H3" i="3" s="1"/>
  <c r="E3" i="3"/>
  <c r="I2" i="3"/>
  <c r="G2" i="3"/>
  <c r="H2" i="3" s="1"/>
  <c r="E2" i="3"/>
  <c r="E2" i="2"/>
  <c r="G2" i="2"/>
  <c r="H2" i="2" s="1"/>
  <c r="G21" i="2"/>
  <c r="H21" i="2" s="1"/>
  <c r="E21" i="2"/>
  <c r="G20" i="2"/>
  <c r="H20" i="2" s="1"/>
  <c r="E20" i="2"/>
  <c r="H19" i="2"/>
  <c r="G19" i="2"/>
  <c r="E19" i="2"/>
  <c r="G18" i="2"/>
  <c r="H18" i="2" s="1"/>
  <c r="E18" i="2"/>
  <c r="G17" i="2"/>
  <c r="H17" i="2" s="1"/>
  <c r="E17" i="2"/>
  <c r="G16" i="2"/>
  <c r="H16" i="2" s="1"/>
  <c r="E16" i="2"/>
  <c r="G15" i="2"/>
  <c r="H15" i="2" s="1"/>
  <c r="E15" i="2"/>
  <c r="G14" i="2"/>
  <c r="H14" i="2" s="1"/>
  <c r="E14" i="2"/>
  <c r="G13" i="2"/>
  <c r="H13" i="2" s="1"/>
  <c r="E13" i="2"/>
  <c r="G12" i="2"/>
  <c r="H12" i="2" s="1"/>
  <c r="E12" i="2"/>
  <c r="G11" i="2"/>
  <c r="H11" i="2" s="1"/>
  <c r="E11" i="2"/>
  <c r="E3" i="2"/>
  <c r="E4" i="2"/>
  <c r="E5" i="2"/>
  <c r="E6" i="2"/>
  <c r="E7" i="2"/>
  <c r="E8" i="2"/>
  <c r="E9" i="2"/>
  <c r="E10" i="2"/>
  <c r="H10" i="2"/>
  <c r="G10" i="2"/>
  <c r="G9" i="2"/>
  <c r="H9" i="2" s="1"/>
  <c r="I6" i="2"/>
  <c r="I5" i="2"/>
  <c r="I3" i="2"/>
  <c r="I2" i="2"/>
  <c r="G8" i="2"/>
  <c r="H8" i="2" s="1"/>
  <c r="G7" i="2"/>
  <c r="H7" i="2" s="1"/>
  <c r="G6" i="2"/>
  <c r="H6" i="2" s="1"/>
  <c r="G5" i="2"/>
  <c r="H5" i="2" s="1"/>
  <c r="G4" i="2"/>
  <c r="H4" i="2" s="1"/>
  <c r="G3" i="2"/>
  <c r="H3" i="2" s="1"/>
</calcChain>
</file>

<file path=xl/sharedStrings.xml><?xml version="1.0" encoding="utf-8"?>
<sst xmlns="http://schemas.openxmlformats.org/spreadsheetml/2006/main" count="82" uniqueCount="27">
  <si>
    <t>Paraugs</t>
  </si>
  <si>
    <t>4 cm</t>
  </si>
  <si>
    <t>8 cm</t>
  </si>
  <si>
    <t>12 cm</t>
  </si>
  <si>
    <t>16 cm</t>
  </si>
  <si>
    <t>20 cm</t>
  </si>
  <si>
    <r>
      <t>Tilpums, μm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</si>
  <si>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 xml:space="preserve">100 </t>
    </r>
    <r>
      <rPr>
        <b/>
        <sz val="11"/>
        <color theme="1"/>
        <rFont val="Times New Roman"/>
        <family val="1"/>
      </rPr>
      <t>°</t>
    </r>
    <r>
      <rPr>
        <b/>
        <sz val="11"/>
        <color theme="1"/>
        <rFont val="Calibri"/>
        <family val="2"/>
        <scheme val="minor"/>
      </rPr>
      <t>C</t>
    </r>
  </si>
  <si>
    <r>
      <t xml:space="preserve">400 </t>
    </r>
    <r>
      <rPr>
        <b/>
        <sz val="11"/>
        <color theme="1"/>
        <rFont val="Times New Roman"/>
        <family val="1"/>
      </rPr>
      <t>°</t>
    </r>
    <r>
      <rPr>
        <b/>
        <sz val="11"/>
        <color theme="1"/>
        <rFont val="Calibri"/>
        <family val="2"/>
        <scheme val="minor"/>
      </rPr>
      <t>C</t>
    </r>
  </si>
  <si>
    <t>Parauga rādiuss, μm</t>
  </si>
  <si>
    <t>Pilītes rādiuss, μm</t>
  </si>
  <si>
    <t>Pilītes forma</t>
  </si>
  <si>
    <t>maza iedobe</t>
  </si>
  <si>
    <t>Iedobe</t>
  </si>
  <si>
    <t>ļoti maza iedobe</t>
  </si>
  <si>
    <t>Nav iedobes</t>
  </si>
  <si>
    <t>Pilītes augstums, μm</t>
  </si>
  <si>
    <t>Iedobes diametrs, μm</t>
  </si>
  <si>
    <t>Iedobes dziļums, μm</t>
  </si>
  <si>
    <t>P.nr.</t>
  </si>
  <si>
    <t>1.pile</t>
  </si>
  <si>
    <t>bez iedobes</t>
  </si>
  <si>
    <t>2.pile</t>
  </si>
  <si>
    <t>Parauga diametrs, μm</t>
  </si>
  <si>
    <t>Pilītes diametrs, μm</t>
  </si>
  <si>
    <t>Pilīšu raupjums, Sa [nm]</t>
  </si>
  <si>
    <t>Pulvera diametrs, 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</si>
</sst>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scheme val="minor"/>
    </font>
    <font>
      <sz val="11"/>
      <color rgb="FF00B05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44" fontId="0" fillId="0" borderId="0" xfId="2" applyFont="1"/>
    <xf numFmtId="164" fontId="0" fillId="0" borderId="0" xfId="1" applyNumberFormat="1" applyFont="1"/>
    <xf numFmtId="165" fontId="0" fillId="0" borderId="0" xfId="1" applyNumberFormat="1" applyFont="1"/>
    <xf numFmtId="44" fontId="1" fillId="0" borderId="0" xfId="2" applyFont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" fontId="0" fillId="0" borderId="0" xfId="0" applyNumberFormat="1" applyFill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44" fontId="5" fillId="0" borderId="0" xfId="2" applyFont="1"/>
    <xf numFmtId="0" fontId="6" fillId="0" borderId="0" xfId="0" applyFont="1"/>
    <xf numFmtId="0" fontId="0" fillId="0" borderId="1" xfId="0" applyBorder="1"/>
    <xf numFmtId="165" fontId="0" fillId="2" borderId="0" xfId="1" applyNumberFormat="1" applyFont="1" applyFill="1"/>
    <xf numFmtId="165" fontId="5" fillId="2" borderId="0" xfId="1" applyNumberFormat="1" applyFont="1" applyFill="1"/>
    <xf numFmtId="165" fontId="0" fillId="0" borderId="0" xfId="1" applyNumberFormat="1" applyFont="1" applyFill="1"/>
    <xf numFmtId="0" fontId="0" fillId="0" borderId="0" xfId="0" applyBorder="1"/>
    <xf numFmtId="0" fontId="0" fillId="0" borderId="0" xfId="0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5" fontId="0" fillId="2" borderId="0" xfId="1" applyNumberFormat="1" applyFont="1" applyFill="1" applyBorder="1"/>
    <xf numFmtId="164" fontId="0" fillId="0" borderId="0" xfId="1" applyNumberFormat="1" applyFont="1" applyBorder="1"/>
    <xf numFmtId="44" fontId="0" fillId="0" borderId="0" xfId="2" applyFont="1" applyBorder="1"/>
    <xf numFmtId="0" fontId="0" fillId="0" borderId="0" xfId="0" applyFill="1"/>
    <xf numFmtId="0" fontId="1" fillId="0" borderId="2" xfId="0" applyFont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 wrapText="1"/>
    </xf>
    <xf numFmtId="44" fontId="1" fillId="0" borderId="2" xfId="2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65" fontId="0" fillId="0" borderId="2" xfId="1" applyNumberFormat="1" applyFont="1" applyFill="1" applyBorder="1"/>
    <xf numFmtId="164" fontId="0" fillId="0" borderId="2" xfId="1" applyNumberFormat="1" applyFont="1" applyBorder="1"/>
    <xf numFmtId="44" fontId="0" fillId="0" borderId="2" xfId="2" applyFont="1" applyBorder="1"/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65" fontId="5" fillId="0" borderId="2" xfId="1" applyNumberFormat="1" applyFont="1" applyFill="1" applyBorder="1"/>
    <xf numFmtId="44" fontId="5" fillId="0" borderId="2" xfId="2" applyFont="1" applyBorder="1"/>
    <xf numFmtId="1" fontId="0" fillId="0" borderId="2" xfId="0" applyNumberForma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tabSelected="1" workbookViewId="0">
      <selection activeCell="N8" sqref="N8"/>
    </sheetView>
  </sheetViews>
  <sheetFormatPr defaultRowHeight="15" x14ac:dyDescent="0.25"/>
  <cols>
    <col min="3" max="3" width="5.140625" bestFit="1" customWidth="1"/>
    <col min="4" max="4" width="10" customWidth="1"/>
    <col min="9" max="9" width="10.5703125" customWidth="1"/>
    <col min="10" max="10" width="17.42578125" bestFit="1" customWidth="1"/>
  </cols>
  <sheetData>
    <row r="1" spans="1:12" ht="45" x14ac:dyDescent="0.25">
      <c r="A1" s="43" t="s">
        <v>0</v>
      </c>
      <c r="B1" s="43"/>
      <c r="C1" s="2" t="s">
        <v>19</v>
      </c>
      <c r="D1" s="2" t="s">
        <v>10</v>
      </c>
      <c r="E1" s="2" t="s">
        <v>24</v>
      </c>
      <c r="F1" s="2" t="s">
        <v>6</v>
      </c>
      <c r="G1" s="2" t="s">
        <v>9</v>
      </c>
      <c r="H1" s="7" t="s">
        <v>26</v>
      </c>
      <c r="I1" s="8" t="s">
        <v>16</v>
      </c>
      <c r="J1" s="7" t="s">
        <v>11</v>
      </c>
      <c r="K1" s="9" t="s">
        <v>17</v>
      </c>
      <c r="L1" s="9" t="s">
        <v>18</v>
      </c>
    </row>
    <row r="2" spans="1:12" x14ac:dyDescent="0.25">
      <c r="A2" s="3" t="s">
        <v>7</v>
      </c>
      <c r="B2" t="s">
        <v>1</v>
      </c>
      <c r="C2">
        <v>1</v>
      </c>
      <c r="D2" s="1">
        <v>54</v>
      </c>
      <c r="E2" s="1">
        <f>D2*2</f>
        <v>108</v>
      </c>
      <c r="F2" s="1">
        <v>28450</v>
      </c>
      <c r="G2" s="10">
        <f>((3*F2)/(4*3.14))^(1/3)</f>
        <v>18.941075215862448</v>
      </c>
      <c r="H2" s="16">
        <f>G2*2</f>
        <v>37.882150431724895</v>
      </c>
      <c r="I2" s="5">
        <f>(3.9+4.2)/2</f>
        <v>4.05</v>
      </c>
      <c r="J2" s="4" t="s">
        <v>13</v>
      </c>
      <c r="K2" s="5">
        <f>(37+39)/2</f>
        <v>38</v>
      </c>
      <c r="L2" s="5">
        <v>0.7</v>
      </c>
    </row>
    <row r="3" spans="1:12" x14ac:dyDescent="0.25">
      <c r="C3">
        <v>2</v>
      </c>
      <c r="D3" s="1">
        <v>43</v>
      </c>
      <c r="E3" s="1">
        <f t="shared" ref="E3:E10" si="0">D3*2</f>
        <v>86</v>
      </c>
      <c r="F3" s="1">
        <v>12640</v>
      </c>
      <c r="G3" s="10">
        <f t="shared" ref="G3:G10" si="1">((3*F3)/(4*3.14))^(1/3)</f>
        <v>14.453051929379226</v>
      </c>
      <c r="H3" s="6">
        <f t="shared" ref="H3:H10" si="2">G3*2</f>
        <v>28.906103858758453</v>
      </c>
      <c r="I3" s="5">
        <f>(3.6+3.5)/2</f>
        <v>3.55</v>
      </c>
      <c r="J3" s="4" t="s">
        <v>13</v>
      </c>
      <c r="K3" s="5">
        <f>(29+30)/2</f>
        <v>29.5</v>
      </c>
      <c r="L3" s="5">
        <f>(0.9+0.4)/2</f>
        <v>0.65</v>
      </c>
    </row>
    <row r="4" spans="1:12" x14ac:dyDescent="0.25">
      <c r="B4" t="s">
        <v>2</v>
      </c>
      <c r="C4">
        <v>1</v>
      </c>
      <c r="D4" s="1">
        <v>56</v>
      </c>
      <c r="E4" s="1">
        <f t="shared" si="0"/>
        <v>112</v>
      </c>
      <c r="F4" s="1">
        <v>28980</v>
      </c>
      <c r="G4" s="10">
        <f t="shared" si="1"/>
        <v>19.057971163519184</v>
      </c>
      <c r="H4" s="16">
        <f t="shared" si="2"/>
        <v>38.115942327038368</v>
      </c>
      <c r="I4" s="5">
        <v>4.3</v>
      </c>
      <c r="J4" s="4" t="s">
        <v>13</v>
      </c>
      <c r="K4" s="5">
        <v>39</v>
      </c>
      <c r="L4" s="5">
        <v>0.8</v>
      </c>
    </row>
    <row r="5" spans="1:12" x14ac:dyDescent="0.25">
      <c r="C5">
        <v>2</v>
      </c>
      <c r="D5" s="1">
        <v>52</v>
      </c>
      <c r="E5" s="1">
        <f t="shared" si="0"/>
        <v>104</v>
      </c>
      <c r="F5" s="1">
        <v>22560</v>
      </c>
      <c r="G5" s="10">
        <f t="shared" si="1"/>
        <v>17.53168142056774</v>
      </c>
      <c r="H5" s="16">
        <f t="shared" si="2"/>
        <v>35.063362841135479</v>
      </c>
      <c r="I5" s="5">
        <f>(3.3+3.2)/2</f>
        <v>3.25</v>
      </c>
      <c r="J5" s="4" t="s">
        <v>13</v>
      </c>
      <c r="K5" s="5">
        <f>(45+49)/2</f>
        <v>47</v>
      </c>
      <c r="L5" s="5">
        <f>(0.6+0.5)/2</f>
        <v>0.55000000000000004</v>
      </c>
    </row>
    <row r="6" spans="1:12" x14ac:dyDescent="0.25">
      <c r="B6" t="s">
        <v>3</v>
      </c>
      <c r="C6">
        <v>1</v>
      </c>
      <c r="D6" s="1">
        <v>52</v>
      </c>
      <c r="E6" s="1">
        <f t="shared" si="0"/>
        <v>104</v>
      </c>
      <c r="F6" s="1">
        <v>25210</v>
      </c>
      <c r="G6" s="10">
        <f t="shared" si="1"/>
        <v>18.192881343615593</v>
      </c>
      <c r="H6" s="18">
        <f t="shared" si="2"/>
        <v>36.385762687231185</v>
      </c>
      <c r="I6" s="5">
        <f>(3.9+3.8)/2</f>
        <v>3.8499999999999996</v>
      </c>
      <c r="J6" s="4" t="s">
        <v>13</v>
      </c>
      <c r="K6" s="5">
        <v>37</v>
      </c>
      <c r="L6" s="5">
        <v>0.7</v>
      </c>
    </row>
    <row r="7" spans="1:12" x14ac:dyDescent="0.25">
      <c r="C7">
        <v>2</v>
      </c>
      <c r="D7" s="1">
        <v>58</v>
      </c>
      <c r="E7" s="1">
        <f t="shared" si="0"/>
        <v>116</v>
      </c>
      <c r="F7" s="1">
        <v>28960</v>
      </c>
      <c r="G7" s="10">
        <f t="shared" si="1"/>
        <v>19.053585988223219</v>
      </c>
      <c r="H7" s="16">
        <f t="shared" si="2"/>
        <v>38.107171976446438</v>
      </c>
      <c r="I7" s="5">
        <v>3.5</v>
      </c>
      <c r="J7" s="4" t="s">
        <v>13</v>
      </c>
      <c r="K7" s="5">
        <v>64</v>
      </c>
      <c r="L7" s="5">
        <v>0.6</v>
      </c>
    </row>
    <row r="8" spans="1:12" x14ac:dyDescent="0.25">
      <c r="C8">
        <v>3</v>
      </c>
      <c r="D8" s="1">
        <v>58</v>
      </c>
      <c r="E8" s="1">
        <f t="shared" si="0"/>
        <v>116</v>
      </c>
      <c r="F8" s="1">
        <v>29430</v>
      </c>
      <c r="G8" s="10">
        <f t="shared" si="1"/>
        <v>19.156108687713626</v>
      </c>
      <c r="H8" s="16">
        <f t="shared" si="2"/>
        <v>38.312217375427252</v>
      </c>
      <c r="I8" s="5">
        <v>3.7</v>
      </c>
      <c r="J8" s="4" t="s">
        <v>13</v>
      </c>
      <c r="K8" s="5">
        <v>40</v>
      </c>
      <c r="L8" s="5">
        <f>(1.3+1)/2</f>
        <v>1.1499999999999999</v>
      </c>
    </row>
    <row r="9" spans="1:12" x14ac:dyDescent="0.25">
      <c r="B9" s="15" t="s">
        <v>4</v>
      </c>
      <c r="C9" s="14">
        <v>3</v>
      </c>
      <c r="D9" s="1">
        <v>49</v>
      </c>
      <c r="E9" s="1">
        <f t="shared" si="0"/>
        <v>98</v>
      </c>
      <c r="F9" s="1">
        <v>22590</v>
      </c>
      <c r="G9" s="10">
        <f t="shared" si="1"/>
        <v>17.539449113839545</v>
      </c>
      <c r="H9" s="16">
        <f t="shared" si="2"/>
        <v>35.07889822767909</v>
      </c>
      <c r="I9" s="5">
        <v>4.5999999999999996</v>
      </c>
      <c r="J9" s="4" t="s">
        <v>14</v>
      </c>
      <c r="K9" s="5"/>
      <c r="L9" s="5">
        <v>0.3</v>
      </c>
    </row>
    <row r="10" spans="1:12" x14ac:dyDescent="0.25">
      <c r="C10" s="14">
        <v>4</v>
      </c>
      <c r="D10" s="1">
        <v>61</v>
      </c>
      <c r="E10" s="1">
        <f t="shared" si="0"/>
        <v>122</v>
      </c>
      <c r="F10" s="1">
        <v>44160</v>
      </c>
      <c r="G10" s="10">
        <f t="shared" si="1"/>
        <v>21.930753829583189</v>
      </c>
      <c r="H10" s="6">
        <f t="shared" si="2"/>
        <v>43.861507659166378</v>
      </c>
      <c r="I10" s="5"/>
      <c r="J10" s="4" t="s">
        <v>12</v>
      </c>
      <c r="K10" s="5"/>
      <c r="L10" s="5"/>
    </row>
    <row r="11" spans="1:12" x14ac:dyDescent="0.25">
      <c r="B11" t="s">
        <v>5</v>
      </c>
      <c r="C11">
        <v>1</v>
      </c>
      <c r="D11" s="1">
        <v>53</v>
      </c>
      <c r="E11" s="1">
        <f t="shared" ref="E11:E21" si="3">D11*2</f>
        <v>106</v>
      </c>
      <c r="F11" s="1">
        <v>37940</v>
      </c>
      <c r="G11" s="10">
        <f t="shared" ref="G11:G21" si="4">((3*F11)/(4*3.14))^(1/3)</f>
        <v>20.848572007262312</v>
      </c>
      <c r="H11" s="6">
        <f t="shared" ref="H11:H21" si="5">G11*2</f>
        <v>41.697144014524625</v>
      </c>
      <c r="I11" s="5">
        <v>5.5</v>
      </c>
      <c r="J11" s="4" t="s">
        <v>15</v>
      </c>
      <c r="K11" s="5"/>
      <c r="L11" s="5"/>
    </row>
    <row r="12" spans="1:12" s="19" customFormat="1" x14ac:dyDescent="0.25">
      <c r="C12" s="19">
        <v>2</v>
      </c>
      <c r="D12" s="20">
        <v>48</v>
      </c>
      <c r="E12" s="20">
        <f t="shared" si="3"/>
        <v>96</v>
      </c>
      <c r="F12" s="20">
        <v>30820</v>
      </c>
      <c r="G12" s="21">
        <f t="shared" si="4"/>
        <v>19.453067029026588</v>
      </c>
      <c r="H12" s="22">
        <f t="shared" si="5"/>
        <v>38.906134058053176</v>
      </c>
      <c r="I12" s="23">
        <v>6.8</v>
      </c>
      <c r="J12" s="24" t="s">
        <v>15</v>
      </c>
      <c r="K12" s="23"/>
      <c r="L12" s="23"/>
    </row>
    <row r="13" spans="1:12" x14ac:dyDescent="0.25">
      <c r="C13">
        <v>3</v>
      </c>
      <c r="D13" s="1">
        <v>51</v>
      </c>
      <c r="E13" s="1">
        <f t="shared" si="3"/>
        <v>102</v>
      </c>
      <c r="F13" s="1">
        <v>26380</v>
      </c>
      <c r="G13" s="10">
        <f t="shared" si="4"/>
        <v>18.470081091271837</v>
      </c>
      <c r="H13" s="16">
        <f t="shared" si="5"/>
        <v>36.940162182543673</v>
      </c>
      <c r="I13" s="5">
        <v>4.9000000000000004</v>
      </c>
      <c r="J13" s="4" t="s">
        <v>13</v>
      </c>
      <c r="K13" s="5">
        <v>25.7</v>
      </c>
      <c r="L13" s="5">
        <v>1.5</v>
      </c>
    </row>
    <row r="14" spans="1:12" x14ac:dyDescent="0.25">
      <c r="A14" s="3" t="s">
        <v>8</v>
      </c>
      <c r="B14" t="s">
        <v>1</v>
      </c>
      <c r="C14">
        <v>1</v>
      </c>
      <c r="D14" s="1">
        <v>55</v>
      </c>
      <c r="E14" s="1">
        <f t="shared" si="3"/>
        <v>110</v>
      </c>
      <c r="F14" s="1">
        <v>27260</v>
      </c>
      <c r="G14" s="10">
        <f t="shared" si="4"/>
        <v>18.673217492966092</v>
      </c>
      <c r="H14" s="16">
        <f t="shared" si="5"/>
        <v>37.346434985932184</v>
      </c>
      <c r="I14" s="5">
        <v>4.3</v>
      </c>
      <c r="J14" s="4" t="s">
        <v>15</v>
      </c>
      <c r="K14" s="5"/>
      <c r="L14" s="5"/>
    </row>
    <row r="15" spans="1:12" x14ac:dyDescent="0.25">
      <c r="C15">
        <v>2</v>
      </c>
      <c r="D15" s="1">
        <v>51</v>
      </c>
      <c r="E15" s="1">
        <f t="shared" si="3"/>
        <v>102</v>
      </c>
      <c r="F15" s="1">
        <v>22860</v>
      </c>
      <c r="G15" s="10">
        <f t="shared" si="4"/>
        <v>17.609050831626977</v>
      </c>
      <c r="H15" s="16">
        <f t="shared" si="5"/>
        <v>35.218101663253954</v>
      </c>
      <c r="I15" s="5">
        <v>3.5</v>
      </c>
      <c r="J15" s="4" t="s">
        <v>15</v>
      </c>
      <c r="K15" s="5"/>
      <c r="L15" s="5"/>
    </row>
    <row r="16" spans="1:12" x14ac:dyDescent="0.25">
      <c r="C16">
        <v>3</v>
      </c>
      <c r="D16" s="1">
        <v>54</v>
      </c>
      <c r="E16" s="1">
        <f t="shared" si="3"/>
        <v>108</v>
      </c>
      <c r="F16" s="1">
        <v>20980</v>
      </c>
      <c r="G16" s="10">
        <f t="shared" si="4"/>
        <v>17.112456863632392</v>
      </c>
      <c r="H16" s="6">
        <f t="shared" si="5"/>
        <v>34.224913727264784</v>
      </c>
      <c r="I16" s="5"/>
      <c r="J16" s="4" t="s">
        <v>13</v>
      </c>
      <c r="K16" s="5"/>
      <c r="L16" s="5"/>
    </row>
    <row r="17" spans="2:12" x14ac:dyDescent="0.25">
      <c r="B17" t="s">
        <v>3</v>
      </c>
      <c r="C17">
        <v>1</v>
      </c>
      <c r="D17" s="1">
        <v>49</v>
      </c>
      <c r="E17" s="1">
        <f t="shared" si="3"/>
        <v>98</v>
      </c>
      <c r="F17" s="1">
        <v>24110</v>
      </c>
      <c r="G17" s="10">
        <f t="shared" si="4"/>
        <v>17.924330450098786</v>
      </c>
      <c r="H17" s="16">
        <f t="shared" si="5"/>
        <v>35.848660900197572</v>
      </c>
      <c r="I17" s="5">
        <v>3.7</v>
      </c>
      <c r="J17" s="4" t="s">
        <v>12</v>
      </c>
      <c r="K17" s="5">
        <v>12.7</v>
      </c>
      <c r="L17" s="5">
        <v>1</v>
      </c>
    </row>
    <row r="18" spans="2:12" x14ac:dyDescent="0.25">
      <c r="C18">
        <v>2</v>
      </c>
      <c r="D18" s="1">
        <v>57</v>
      </c>
      <c r="E18" s="1">
        <f t="shared" si="3"/>
        <v>114</v>
      </c>
      <c r="F18" s="1">
        <v>28620</v>
      </c>
      <c r="G18" s="10">
        <f t="shared" si="4"/>
        <v>18.978727124899315</v>
      </c>
      <c r="H18" s="16">
        <f t="shared" si="5"/>
        <v>37.95745424979863</v>
      </c>
      <c r="I18" s="5">
        <v>3.4</v>
      </c>
      <c r="J18" s="4" t="s">
        <v>13</v>
      </c>
      <c r="K18" s="5">
        <v>32.4</v>
      </c>
      <c r="L18" s="5">
        <v>0.9</v>
      </c>
    </row>
    <row r="19" spans="2:12" x14ac:dyDescent="0.25">
      <c r="C19">
        <v>3</v>
      </c>
      <c r="D19" s="1">
        <v>59</v>
      </c>
      <c r="E19" s="1">
        <f t="shared" si="3"/>
        <v>118</v>
      </c>
      <c r="F19" s="1">
        <v>21680</v>
      </c>
      <c r="G19" s="10">
        <f t="shared" si="4"/>
        <v>17.300698234422988</v>
      </c>
      <c r="H19" s="6">
        <f t="shared" si="5"/>
        <v>34.601396468845977</v>
      </c>
      <c r="I19" s="5"/>
      <c r="J19" s="4" t="s">
        <v>13</v>
      </c>
      <c r="K19" s="5"/>
      <c r="L19" s="5"/>
    </row>
    <row r="20" spans="2:12" x14ac:dyDescent="0.25">
      <c r="B20" t="s">
        <v>5</v>
      </c>
      <c r="C20" t="s">
        <v>20</v>
      </c>
      <c r="D20" s="11">
        <v>58</v>
      </c>
      <c r="E20" s="11">
        <f t="shared" si="3"/>
        <v>116</v>
      </c>
      <c r="F20" s="11">
        <v>44440</v>
      </c>
      <c r="G20" s="12">
        <f t="shared" si="4"/>
        <v>21.977007439577662</v>
      </c>
      <c r="H20" s="17">
        <f t="shared" si="5"/>
        <v>43.954014879155324</v>
      </c>
      <c r="I20" s="5">
        <v>5.4</v>
      </c>
      <c r="J20" s="13" t="s">
        <v>21</v>
      </c>
      <c r="K20" s="5"/>
      <c r="L20" s="5"/>
    </row>
    <row r="21" spans="2:12" x14ac:dyDescent="0.25">
      <c r="C21" t="s">
        <v>22</v>
      </c>
      <c r="D21" s="11">
        <v>58</v>
      </c>
      <c r="E21" s="11">
        <f t="shared" si="3"/>
        <v>116</v>
      </c>
      <c r="F21" s="11">
        <v>39190</v>
      </c>
      <c r="G21" s="10">
        <f t="shared" si="4"/>
        <v>21.075066787890616</v>
      </c>
      <c r="H21" s="17">
        <f t="shared" si="5"/>
        <v>42.150133575781233</v>
      </c>
      <c r="I21" s="5">
        <v>4.7</v>
      </c>
      <c r="J21" s="13" t="s">
        <v>13</v>
      </c>
      <c r="K21" s="5"/>
      <c r="L21" s="5">
        <v>1.4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"/>
  <sheetViews>
    <sheetView workbookViewId="0">
      <selection activeCell="J13" sqref="J13"/>
    </sheetView>
  </sheetViews>
  <sheetFormatPr defaultRowHeight="15" x14ac:dyDescent="0.25"/>
  <cols>
    <col min="2" max="3" width="6" bestFit="1" customWidth="1"/>
    <col min="8" max="8" width="9.140625" style="25"/>
    <col min="9" max="9" width="9.7109375" customWidth="1"/>
    <col min="10" max="10" width="17.42578125" bestFit="1" customWidth="1"/>
    <col min="11" max="11" width="10.140625" customWidth="1"/>
  </cols>
  <sheetData>
    <row r="1" spans="1:13" ht="45" x14ac:dyDescent="0.25">
      <c r="A1" s="44" t="s">
        <v>0</v>
      </c>
      <c r="B1" s="44"/>
      <c r="C1" s="26" t="s">
        <v>19</v>
      </c>
      <c r="D1" s="26" t="s">
        <v>10</v>
      </c>
      <c r="E1" s="26" t="s">
        <v>24</v>
      </c>
      <c r="F1" s="26" t="s">
        <v>6</v>
      </c>
      <c r="G1" s="26" t="s">
        <v>9</v>
      </c>
      <c r="H1" s="27" t="s">
        <v>23</v>
      </c>
      <c r="I1" s="28" t="s">
        <v>16</v>
      </c>
      <c r="J1" s="29" t="s">
        <v>11</v>
      </c>
      <c r="K1" s="26" t="s">
        <v>25</v>
      </c>
      <c r="L1" s="28" t="s">
        <v>17</v>
      </c>
      <c r="M1" s="28" t="s">
        <v>18</v>
      </c>
    </row>
    <row r="2" spans="1:13" x14ac:dyDescent="0.25">
      <c r="A2" s="30" t="s">
        <v>7</v>
      </c>
      <c r="B2" s="31" t="s">
        <v>1</v>
      </c>
      <c r="C2" s="31">
        <v>1</v>
      </c>
      <c r="D2" s="32">
        <v>54</v>
      </c>
      <c r="E2" s="32">
        <f>D2*2</f>
        <v>108</v>
      </c>
      <c r="F2" s="32">
        <v>28450</v>
      </c>
      <c r="G2" s="33">
        <f>((3*F2)/(4*3.14))^(1/3)</f>
        <v>18.941075215862448</v>
      </c>
      <c r="H2" s="34">
        <f>G2*2</f>
        <v>37.882150431724895</v>
      </c>
      <c r="I2" s="35">
        <f>(3.9+4.2)/2</f>
        <v>4.05</v>
      </c>
      <c r="J2" s="36" t="s">
        <v>13</v>
      </c>
      <c r="K2" s="42">
        <v>8.0076999999999998</v>
      </c>
      <c r="L2" s="35">
        <f>(37+39)/2</f>
        <v>38</v>
      </c>
      <c r="M2" s="35">
        <v>0.7</v>
      </c>
    </row>
    <row r="3" spans="1:13" x14ac:dyDescent="0.25">
      <c r="A3" s="31"/>
      <c r="B3" s="31" t="s">
        <v>2</v>
      </c>
      <c r="C3" s="31">
        <v>1</v>
      </c>
      <c r="D3" s="32">
        <v>56</v>
      </c>
      <c r="E3" s="32">
        <f t="shared" ref="E3:E16" si="0">D3*2</f>
        <v>112</v>
      </c>
      <c r="F3" s="32">
        <v>28980</v>
      </c>
      <c r="G3" s="33">
        <f t="shared" ref="G3:G16" si="1">((3*F3)/(4*3.14))^(1/3)</f>
        <v>19.057971163519184</v>
      </c>
      <c r="H3" s="34">
        <f t="shared" ref="H3:H16" si="2">G3*2</f>
        <v>38.115942327038368</v>
      </c>
      <c r="I3" s="35">
        <v>4.3</v>
      </c>
      <c r="J3" s="36" t="s">
        <v>13</v>
      </c>
      <c r="K3" s="42">
        <v>7.8362999999999996</v>
      </c>
      <c r="L3" s="35">
        <v>39</v>
      </c>
      <c r="M3" s="35">
        <v>0.8</v>
      </c>
    </row>
    <row r="4" spans="1:13" x14ac:dyDescent="0.25">
      <c r="A4" s="31"/>
      <c r="B4" s="31"/>
      <c r="C4" s="31">
        <v>2</v>
      </c>
      <c r="D4" s="32">
        <v>52</v>
      </c>
      <c r="E4" s="32">
        <f t="shared" si="0"/>
        <v>104</v>
      </c>
      <c r="F4" s="32">
        <v>22560</v>
      </c>
      <c r="G4" s="33">
        <f t="shared" si="1"/>
        <v>17.53168142056774</v>
      </c>
      <c r="H4" s="34">
        <f t="shared" si="2"/>
        <v>35.063362841135479</v>
      </c>
      <c r="I4" s="35">
        <f>(3.3+3.2)/2</f>
        <v>3.25</v>
      </c>
      <c r="J4" s="36" t="s">
        <v>13</v>
      </c>
      <c r="K4" s="42">
        <v>8.3004999999999995</v>
      </c>
      <c r="L4" s="35">
        <f>(45+49)/2</f>
        <v>47</v>
      </c>
      <c r="M4" s="35">
        <f>(0.6+0.5)/2</f>
        <v>0.55000000000000004</v>
      </c>
    </row>
    <row r="5" spans="1:13" x14ac:dyDescent="0.25">
      <c r="A5" s="31"/>
      <c r="B5" s="31" t="s">
        <v>3</v>
      </c>
      <c r="C5" s="31">
        <v>2</v>
      </c>
      <c r="D5" s="32">
        <v>58</v>
      </c>
      <c r="E5" s="32">
        <f t="shared" si="0"/>
        <v>116</v>
      </c>
      <c r="F5" s="32">
        <v>28960</v>
      </c>
      <c r="G5" s="33">
        <f t="shared" si="1"/>
        <v>19.053585988223219</v>
      </c>
      <c r="H5" s="34">
        <f t="shared" si="2"/>
        <v>38.107171976446438</v>
      </c>
      <c r="I5" s="35">
        <v>3.5</v>
      </c>
      <c r="J5" s="36" t="s">
        <v>13</v>
      </c>
      <c r="K5" s="42">
        <v>7.0385</v>
      </c>
      <c r="L5" s="35">
        <v>64</v>
      </c>
      <c r="M5" s="35">
        <v>0.6</v>
      </c>
    </row>
    <row r="6" spans="1:13" x14ac:dyDescent="0.25">
      <c r="A6" s="31"/>
      <c r="B6" s="31"/>
      <c r="C6" s="31">
        <v>3</v>
      </c>
      <c r="D6" s="32">
        <v>58</v>
      </c>
      <c r="E6" s="32">
        <f t="shared" si="0"/>
        <v>116</v>
      </c>
      <c r="F6" s="32">
        <v>29430</v>
      </c>
      <c r="G6" s="33">
        <f t="shared" si="1"/>
        <v>19.156108687713626</v>
      </c>
      <c r="H6" s="34">
        <f t="shared" si="2"/>
        <v>38.312217375427252</v>
      </c>
      <c r="I6" s="35">
        <v>3.7</v>
      </c>
      <c r="J6" s="36" t="s">
        <v>13</v>
      </c>
      <c r="K6" s="42">
        <v>8.9257000000000009</v>
      </c>
      <c r="L6" s="35">
        <v>40</v>
      </c>
      <c r="M6" s="35">
        <f>(1.3+1)/2</f>
        <v>1.1499999999999999</v>
      </c>
    </row>
    <row r="7" spans="1:13" x14ac:dyDescent="0.25">
      <c r="A7" s="31"/>
      <c r="B7" s="31" t="s">
        <v>4</v>
      </c>
      <c r="C7" s="37">
        <v>3</v>
      </c>
      <c r="D7" s="32">
        <v>49</v>
      </c>
      <c r="E7" s="32">
        <f t="shared" si="0"/>
        <v>98</v>
      </c>
      <c r="F7" s="32">
        <v>22590</v>
      </c>
      <c r="G7" s="33">
        <f t="shared" si="1"/>
        <v>17.539449113839545</v>
      </c>
      <c r="H7" s="34">
        <f t="shared" si="2"/>
        <v>35.07889822767909</v>
      </c>
      <c r="I7" s="35">
        <v>4.5999999999999996</v>
      </c>
      <c r="J7" s="36" t="s">
        <v>14</v>
      </c>
      <c r="K7" s="42">
        <v>6.5579000000000001</v>
      </c>
      <c r="L7" s="35"/>
      <c r="M7" s="35">
        <v>0.3</v>
      </c>
    </row>
    <row r="8" spans="1:13" x14ac:dyDescent="0.25">
      <c r="A8" s="31"/>
      <c r="B8" s="31"/>
      <c r="C8" s="37">
        <v>4</v>
      </c>
      <c r="D8" s="32">
        <v>61</v>
      </c>
      <c r="E8" s="32">
        <f t="shared" si="0"/>
        <v>122</v>
      </c>
      <c r="F8" s="32">
        <v>44160</v>
      </c>
      <c r="G8" s="33">
        <f t="shared" si="1"/>
        <v>21.930753829583189</v>
      </c>
      <c r="H8" s="34">
        <f t="shared" si="2"/>
        <v>43.861507659166378</v>
      </c>
      <c r="I8" s="35"/>
      <c r="J8" s="36" t="s">
        <v>12</v>
      </c>
      <c r="K8" s="42">
        <v>7.7869000000000002</v>
      </c>
      <c r="L8" s="35"/>
      <c r="M8" s="35"/>
    </row>
    <row r="9" spans="1:13" x14ac:dyDescent="0.25">
      <c r="A9" s="31"/>
      <c r="B9" s="31" t="s">
        <v>5</v>
      </c>
      <c r="C9" s="31">
        <v>2</v>
      </c>
      <c r="D9" s="32">
        <v>48</v>
      </c>
      <c r="E9" s="32">
        <f t="shared" si="0"/>
        <v>96</v>
      </c>
      <c r="F9" s="32">
        <v>30820</v>
      </c>
      <c r="G9" s="33">
        <f t="shared" si="1"/>
        <v>19.453067029026588</v>
      </c>
      <c r="H9" s="34">
        <f t="shared" si="2"/>
        <v>38.906134058053176</v>
      </c>
      <c r="I9" s="35">
        <v>6.8</v>
      </c>
      <c r="J9" s="36" t="s">
        <v>15</v>
      </c>
      <c r="K9" s="42">
        <v>6.1273999999999997</v>
      </c>
      <c r="L9" s="35"/>
      <c r="M9" s="35"/>
    </row>
    <row r="10" spans="1:13" x14ac:dyDescent="0.25">
      <c r="A10" s="31"/>
      <c r="B10" s="31"/>
      <c r="C10" s="31">
        <v>3</v>
      </c>
      <c r="D10" s="32">
        <v>51</v>
      </c>
      <c r="E10" s="32">
        <f t="shared" si="0"/>
        <v>102</v>
      </c>
      <c r="F10" s="32">
        <v>26380</v>
      </c>
      <c r="G10" s="33">
        <f t="shared" si="1"/>
        <v>18.470081091271837</v>
      </c>
      <c r="H10" s="34">
        <f t="shared" si="2"/>
        <v>36.940162182543673</v>
      </c>
      <c r="I10" s="35">
        <v>4.9000000000000004</v>
      </c>
      <c r="J10" s="36" t="s">
        <v>13</v>
      </c>
      <c r="K10" s="42">
        <v>9.9791000000000007</v>
      </c>
      <c r="L10" s="35">
        <v>25.7</v>
      </c>
      <c r="M10" s="35">
        <v>1.5</v>
      </c>
    </row>
    <row r="11" spans="1:13" x14ac:dyDescent="0.25">
      <c r="A11" s="30" t="s">
        <v>8</v>
      </c>
      <c r="B11" s="31" t="s">
        <v>1</v>
      </c>
      <c r="C11" s="31">
        <v>1</v>
      </c>
      <c r="D11" s="32">
        <v>55</v>
      </c>
      <c r="E11" s="32">
        <f t="shared" si="0"/>
        <v>110</v>
      </c>
      <c r="F11" s="32">
        <v>27260</v>
      </c>
      <c r="G11" s="33">
        <f t="shared" si="1"/>
        <v>18.673217492966092</v>
      </c>
      <c r="H11" s="34">
        <f t="shared" si="2"/>
        <v>37.346434985932184</v>
      </c>
      <c r="I11" s="35">
        <v>4.3</v>
      </c>
      <c r="J11" s="36" t="s">
        <v>15</v>
      </c>
      <c r="K11" s="42">
        <v>11.808</v>
      </c>
      <c r="L11" s="31"/>
      <c r="M11" s="31"/>
    </row>
    <row r="12" spans="1:13" x14ac:dyDescent="0.25">
      <c r="A12" s="31"/>
      <c r="B12" s="31"/>
      <c r="C12" s="31">
        <v>2</v>
      </c>
      <c r="D12" s="32">
        <v>51</v>
      </c>
      <c r="E12" s="32">
        <f t="shared" si="0"/>
        <v>102</v>
      </c>
      <c r="F12" s="32">
        <v>22860</v>
      </c>
      <c r="G12" s="33">
        <f t="shared" si="1"/>
        <v>17.609050831626977</v>
      </c>
      <c r="H12" s="34">
        <f t="shared" si="2"/>
        <v>35.218101663253954</v>
      </c>
      <c r="I12" s="35">
        <v>3.5</v>
      </c>
      <c r="J12" s="36" t="s">
        <v>15</v>
      </c>
      <c r="K12" s="42">
        <v>12.085000000000001</v>
      </c>
      <c r="L12" s="31"/>
      <c r="M12" s="31"/>
    </row>
    <row r="13" spans="1:13" x14ac:dyDescent="0.25">
      <c r="A13" s="31"/>
      <c r="B13" s="31" t="s">
        <v>3</v>
      </c>
      <c r="C13" s="31">
        <v>1</v>
      </c>
      <c r="D13" s="32">
        <v>49</v>
      </c>
      <c r="E13" s="32">
        <f t="shared" si="0"/>
        <v>98</v>
      </c>
      <c r="F13" s="32">
        <v>24110</v>
      </c>
      <c r="G13" s="33">
        <f t="shared" si="1"/>
        <v>17.924330450098786</v>
      </c>
      <c r="H13" s="34">
        <f t="shared" si="2"/>
        <v>35.848660900197572</v>
      </c>
      <c r="I13" s="35">
        <v>3.7</v>
      </c>
      <c r="J13" s="36" t="s">
        <v>12</v>
      </c>
      <c r="K13" s="42">
        <v>8.2851999999999997</v>
      </c>
      <c r="L13" s="35">
        <v>12.7</v>
      </c>
      <c r="M13" s="35">
        <v>1</v>
      </c>
    </row>
    <row r="14" spans="1:13" x14ac:dyDescent="0.25">
      <c r="A14" s="31"/>
      <c r="B14" s="31"/>
      <c r="C14" s="31">
        <v>2</v>
      </c>
      <c r="D14" s="32">
        <v>57</v>
      </c>
      <c r="E14" s="32">
        <f t="shared" si="0"/>
        <v>114</v>
      </c>
      <c r="F14" s="32">
        <v>28620</v>
      </c>
      <c r="G14" s="33">
        <f t="shared" si="1"/>
        <v>18.978727124899315</v>
      </c>
      <c r="H14" s="34">
        <f t="shared" si="2"/>
        <v>37.95745424979863</v>
      </c>
      <c r="I14" s="35">
        <v>3.4</v>
      </c>
      <c r="J14" s="36" t="s">
        <v>13</v>
      </c>
      <c r="K14" s="42">
        <v>8.2439</v>
      </c>
      <c r="L14" s="35">
        <v>32.4</v>
      </c>
      <c r="M14" s="35">
        <v>0.9</v>
      </c>
    </row>
    <row r="15" spans="1:13" x14ac:dyDescent="0.25">
      <c r="A15" s="31"/>
      <c r="B15" s="31" t="s">
        <v>5</v>
      </c>
      <c r="C15" s="31" t="s">
        <v>20</v>
      </c>
      <c r="D15" s="38">
        <v>58</v>
      </c>
      <c r="E15" s="38">
        <f t="shared" si="0"/>
        <v>116</v>
      </c>
      <c r="F15" s="38">
        <v>44440</v>
      </c>
      <c r="G15" s="39">
        <f t="shared" si="1"/>
        <v>21.977007439577662</v>
      </c>
      <c r="H15" s="40">
        <f t="shared" si="2"/>
        <v>43.954014879155324</v>
      </c>
      <c r="I15" s="35">
        <v>5.4</v>
      </c>
      <c r="J15" s="41" t="s">
        <v>15</v>
      </c>
      <c r="K15" s="42">
        <v>30.396999999999998</v>
      </c>
      <c r="L15" s="31"/>
      <c r="M15" s="31"/>
    </row>
    <row r="16" spans="1:13" x14ac:dyDescent="0.25">
      <c r="A16" s="31"/>
      <c r="B16" s="31"/>
      <c r="C16" s="31" t="s">
        <v>22</v>
      </c>
      <c r="D16" s="38">
        <v>58</v>
      </c>
      <c r="E16" s="38">
        <f t="shared" si="0"/>
        <v>116</v>
      </c>
      <c r="F16" s="38">
        <v>39190</v>
      </c>
      <c r="G16" s="33">
        <f t="shared" si="1"/>
        <v>21.075066787890616</v>
      </c>
      <c r="H16" s="40">
        <f t="shared" si="2"/>
        <v>42.150133575781233</v>
      </c>
      <c r="I16" s="35">
        <v>4.7</v>
      </c>
      <c r="J16" s="41" t="s">
        <v>13</v>
      </c>
      <c r="K16" s="42">
        <v>25.86</v>
      </c>
      <c r="L16" s="31"/>
      <c r="M16" s="35">
        <v>1.4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Pilīšu dati</vt:lpstr>
      <vt:lpstr>Analizēšanai izvēlētās pilītes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</dc:creator>
  <cp:lastModifiedBy>Darta_RTU</cp:lastModifiedBy>
  <dcterms:created xsi:type="dcterms:W3CDTF">2017-02-10T15:06:54Z</dcterms:created>
  <dcterms:modified xsi:type="dcterms:W3CDTF">2019-01-04T14:01:56Z</dcterms:modified>
</cp:coreProperties>
</file>